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8" i="2"/>
  <c r="I5"/>
  <c r="I12"/>
  <c r="I11"/>
  <c r="I7"/>
  <c r="I10"/>
  <c r="I21"/>
  <c r="I6"/>
  <c r="I28"/>
</calcChain>
</file>

<file path=xl/sharedStrings.xml><?xml version="1.0" encoding="utf-8"?>
<sst xmlns="http://schemas.openxmlformats.org/spreadsheetml/2006/main" count="140" uniqueCount="63">
  <si>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</si>
  <si>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</si>
  <si>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</si>
  <si>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</si>
  <si>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</si>
  <si>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</si>
  <si>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</si>
  <si>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</si>
  <si>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Гогинова Татьяна Петровна</t>
  </si>
  <si>
    <t>МБОУ ДОД ЦДТ "Ассоль"</t>
  </si>
  <si>
    <t>вторая</t>
  </si>
  <si>
    <t>04.12.2009 г.</t>
  </si>
  <si>
    <t>Дьяченко Владимир Павлович</t>
  </si>
  <si>
    <t>первая</t>
  </si>
  <si>
    <t>13.06.2013 г.</t>
  </si>
  <si>
    <t>среднее - техническое</t>
  </si>
  <si>
    <t>Озерова Инна Николаевна</t>
  </si>
  <si>
    <t>высшая</t>
  </si>
  <si>
    <t>высшее</t>
  </si>
  <si>
    <t>Потехина Оксана Ярославовна</t>
  </si>
  <si>
    <t>01.12.2010 г.</t>
  </si>
  <si>
    <t xml:space="preserve">среднее </t>
  </si>
  <si>
    <t>Хоростяная Ирина Ивановна</t>
  </si>
  <si>
    <t>Гонилова Людмила Ивановна</t>
  </si>
  <si>
    <t>15.12.2011 г.</t>
  </si>
  <si>
    <t>среднее специальное</t>
  </si>
  <si>
    <t>Твердохлеб Марина Александровна</t>
  </si>
  <si>
    <t>29.11.2010 г.</t>
  </si>
  <si>
    <t>Резникова Ольга Сергеевна</t>
  </si>
  <si>
    <t>12.01.2009 г.</t>
  </si>
  <si>
    <t>среднее</t>
  </si>
  <si>
    <t>Семенов Александр Петрович</t>
  </si>
  <si>
    <t>28.11.2008 г.</t>
  </si>
  <si>
    <t>Редина Анжелика Александровна</t>
  </si>
  <si>
    <t>14.12.2010 г.</t>
  </si>
  <si>
    <t>Квиринг Светлана Юрьевна</t>
  </si>
  <si>
    <t xml:space="preserve"> </t>
  </si>
  <si>
    <t>Луценко Юлия Александровна</t>
  </si>
  <si>
    <t>незаконченное высшее</t>
  </si>
  <si>
    <t>Литвиненко Валерия Сергеевна</t>
  </si>
  <si>
    <t>Маслова Антонина Сергеевна</t>
  </si>
  <si>
    <t>29.11.2010 Г.</t>
  </si>
  <si>
    <t>Волков Владимир Семенович</t>
  </si>
  <si>
    <t>20.12.2010 г.</t>
  </si>
  <si>
    <t>Шаповалова Алла Леонидовна</t>
  </si>
  <si>
    <t>методист</t>
  </si>
  <si>
    <t>Чумаченко Анна Николаевна</t>
  </si>
  <si>
    <t>Меркулова Дина Анатольевна</t>
  </si>
  <si>
    <t>педагог-организатор, методист</t>
  </si>
  <si>
    <t>07.12.2010 г.</t>
  </si>
  <si>
    <t>Лазаренко Валентина Михайловна</t>
  </si>
  <si>
    <t>педагог - совместитель</t>
  </si>
  <si>
    <t>17.12.2012 г.</t>
  </si>
  <si>
    <t>Мирошников Роман Геннадьевич</t>
  </si>
  <si>
    <t>28.12.2012 г.</t>
  </si>
  <si>
    <t>Лопатин Владимир Федорович</t>
  </si>
  <si>
    <t>Алтухова Светлана Анатольевна</t>
  </si>
  <si>
    <t>Сидорова Елена Александровна</t>
  </si>
  <si>
    <t>Ахтырская Татьяна Алексеевна</t>
  </si>
  <si>
    <t>29.11.2011 г.</t>
  </si>
  <si>
    <t>Год аттестации</t>
  </si>
  <si>
    <t>педагог дополнительного образования</t>
  </si>
  <si>
    <t>педагог дополнительного образования (д/о)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</si>
</sst>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3"/>
      <name val="Calibri"/>
      <family val="2"/>
      <charset val="204"/>
      <scheme val="minor"/>
    </font>
    <font>
      <b/>
      <sz val="11"/>
      <color theme="4" tint="-0.499984740745262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1" fontId="0" fillId="0" borderId="0" xfId="0" applyNumberFormat="1"/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zoomScale="80" zoomScaleNormal="80" workbookViewId="0">
      <selection activeCell="G13" sqref="G13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style="17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42578125" customWidth="1"/>
  </cols>
  <sheetData>
    <row r="1" spans="1:9" ht="15" customHeight="1">
      <c r="A1" s="7" t="s">
        <v>7</v>
      </c>
      <c r="B1" s="7" t="s">
        <v>0</v>
      </c>
      <c r="C1" s="7" t="s">
        <v>2</v>
      </c>
      <c r="D1" s="13" t="s">
        <v>3</v>
      </c>
      <c r="E1" s="8" t="s">
        <v>6</v>
      </c>
      <c r="F1" s="7" t="s">
        <v>1</v>
      </c>
      <c r="G1" s="7" t="s">
        <v>4</v>
      </c>
      <c r="H1" s="7" t="s">
        <v>5</v>
      </c>
      <c r="I1" s="9" t="s">
        <v>60</v>
      </c>
    </row>
    <row r="2" spans="1:9" ht="15" customHeight="1">
      <c r="A2" s="7"/>
      <c r="B2" s="7"/>
      <c r="C2" s="7"/>
      <c r="D2" s="14"/>
      <c r="E2" s="8"/>
      <c r="F2" s="7"/>
      <c r="G2" s="7"/>
      <c r="H2" s="7"/>
      <c r="I2" s="10"/>
    </row>
    <row r="3" spans="1:9" ht="15" customHeight="1">
      <c r="A3" s="7"/>
      <c r="B3" s="7"/>
      <c r="C3" s="7"/>
      <c r="D3" s="14"/>
      <c r="E3" s="8"/>
      <c r="F3" s="7"/>
      <c r="G3" s="7"/>
      <c r="H3" s="7"/>
      <c r="I3" s="10"/>
    </row>
    <row r="4" spans="1:9" ht="60.75" customHeight="1">
      <c r="A4" s="7"/>
      <c r="B4" s="7"/>
      <c r="C4" s="7"/>
      <c r="D4" s="15"/>
      <c r="E4" s="8"/>
      <c r="F4" s="7"/>
      <c r="G4" s="7"/>
      <c r="H4" s="7"/>
      <c r="I4" s="11"/>
    </row>
    <row r="5" spans="1:9" ht="45">
      <c r="A5" s="1">
        <v>1</v>
      </c>
      <c r="B5" s="2" t="s">
        <v>31</v>
      </c>
      <c r="C5" s="2" t="s">
        <v>9</v>
      </c>
      <c r="D5" s="16" t="s">
        <v>61</v>
      </c>
      <c r="E5" s="2" t="s">
        <v>17</v>
      </c>
      <c r="F5" s="3" t="s">
        <v>32</v>
      </c>
      <c r="G5" s="4">
        <v>41596</v>
      </c>
      <c r="H5" s="2" t="s">
        <v>15</v>
      </c>
      <c r="I5" s="12">
        <f>YEAR(G5)</f>
        <v>2013</v>
      </c>
    </row>
    <row r="6" spans="1:9" ht="45">
      <c r="A6" s="1">
        <v>2</v>
      </c>
      <c r="B6" s="2" t="s">
        <v>8</v>
      </c>
      <c r="C6" s="2" t="s">
        <v>9</v>
      </c>
      <c r="D6" s="16" t="s">
        <v>61</v>
      </c>
      <c r="E6" s="2" t="s">
        <v>10</v>
      </c>
      <c r="F6" s="3" t="s">
        <v>11</v>
      </c>
      <c r="G6" s="4">
        <v>41976</v>
      </c>
      <c r="H6" s="2" t="s">
        <v>25</v>
      </c>
      <c r="I6" s="12">
        <f>YEAR(G6)</f>
        <v>2014</v>
      </c>
    </row>
    <row r="7" spans="1:9" ht="45">
      <c r="A7" s="1">
        <v>3</v>
      </c>
      <c r="B7" s="2" t="s">
        <v>16</v>
      </c>
      <c r="C7" s="2" t="s">
        <v>9</v>
      </c>
      <c r="D7" s="16" t="s">
        <v>61</v>
      </c>
      <c r="E7" s="2" t="s">
        <v>17</v>
      </c>
      <c r="F7" s="3" t="s">
        <v>41</v>
      </c>
      <c r="G7" s="4">
        <v>41683</v>
      </c>
      <c r="H7" s="2" t="s">
        <v>18</v>
      </c>
      <c r="I7" s="12">
        <f>YEAR(G7)</f>
        <v>2014</v>
      </c>
    </row>
    <row r="8" spans="1:9" ht="45">
      <c r="A8" s="1">
        <v>4</v>
      </c>
      <c r="B8" s="2" t="s">
        <v>28</v>
      </c>
      <c r="C8" s="2" t="s">
        <v>9</v>
      </c>
      <c r="D8" s="16" t="s">
        <v>61</v>
      </c>
      <c r="E8" s="2" t="s">
        <v>10</v>
      </c>
      <c r="F8" s="3" t="s">
        <v>29</v>
      </c>
      <c r="G8" s="4">
        <v>41650</v>
      </c>
      <c r="H8" s="2" t="s">
        <v>30</v>
      </c>
      <c r="I8" s="12">
        <f>YEAR(G8)</f>
        <v>2014</v>
      </c>
    </row>
    <row r="9" spans="1:9" ht="31.5">
      <c r="A9" s="1">
        <v>5</v>
      </c>
      <c r="B9" s="2" t="s">
        <v>44</v>
      </c>
      <c r="C9" s="2" t="s">
        <v>9</v>
      </c>
      <c r="D9" s="16" t="s">
        <v>45</v>
      </c>
      <c r="E9" s="2"/>
      <c r="F9" s="3"/>
      <c r="G9" s="4"/>
      <c r="H9" s="2" t="s">
        <v>18</v>
      </c>
      <c r="I9" s="12">
        <v>2014</v>
      </c>
    </row>
    <row r="10" spans="1:9" ht="45">
      <c r="A10" s="1">
        <v>6</v>
      </c>
      <c r="B10" s="2" t="s">
        <v>19</v>
      </c>
      <c r="C10" s="2" t="s">
        <v>9</v>
      </c>
      <c r="D10" s="16" t="s">
        <v>61</v>
      </c>
      <c r="E10" s="2" t="s">
        <v>10</v>
      </c>
      <c r="F10" s="3" t="s">
        <v>20</v>
      </c>
      <c r="G10" s="4">
        <v>42338</v>
      </c>
      <c r="H10" s="2" t="s">
        <v>21</v>
      </c>
      <c r="I10" s="12">
        <f>YEAR(G10)</f>
        <v>2015</v>
      </c>
    </row>
    <row r="11" spans="1:9" ht="45">
      <c r="A11" s="1">
        <v>7</v>
      </c>
      <c r="B11" s="2" t="s">
        <v>26</v>
      </c>
      <c r="C11" s="2" t="s">
        <v>9</v>
      </c>
      <c r="D11" s="16" t="s">
        <v>61</v>
      </c>
      <c r="E11" s="2" t="s">
        <v>10</v>
      </c>
      <c r="F11" s="3" t="s">
        <v>27</v>
      </c>
      <c r="G11" s="4">
        <v>42336</v>
      </c>
      <c r="H11" s="2" t="s">
        <v>25</v>
      </c>
      <c r="I11" s="12">
        <f>YEAR(G11)</f>
        <v>2015</v>
      </c>
    </row>
    <row r="12" spans="1:9" ht="31.5">
      <c r="A12" s="1">
        <v>8</v>
      </c>
      <c r="B12" s="2" t="s">
        <v>33</v>
      </c>
      <c r="C12" s="2" t="s">
        <v>9</v>
      </c>
      <c r="D12" s="16" t="s">
        <v>51</v>
      </c>
      <c r="E12" s="2" t="s">
        <v>10</v>
      </c>
      <c r="F12" s="3" t="s">
        <v>34</v>
      </c>
      <c r="G12" s="4">
        <v>42351</v>
      </c>
      <c r="H12" s="2" t="s">
        <v>25</v>
      </c>
      <c r="I12" s="12">
        <f>YEAR(G12)</f>
        <v>2015</v>
      </c>
    </row>
    <row r="13" spans="1:9" ht="45">
      <c r="A13" s="1">
        <v>9</v>
      </c>
      <c r="B13" s="2" t="s">
        <v>40</v>
      </c>
      <c r="C13" s="2" t="s">
        <v>9</v>
      </c>
      <c r="D13" s="16" t="s">
        <v>61</v>
      </c>
      <c r="G13" s="4"/>
      <c r="H13" s="2" t="s">
        <v>25</v>
      </c>
      <c r="I13" s="12">
        <v>2015</v>
      </c>
    </row>
    <row r="14" spans="1:9" ht="45">
      <c r="A14" s="1">
        <v>10</v>
      </c>
      <c r="B14" s="2" t="s">
        <v>42</v>
      </c>
      <c r="C14" s="2" t="s">
        <v>9</v>
      </c>
      <c r="D14" s="16" t="s">
        <v>61</v>
      </c>
      <c r="E14" s="6" t="s">
        <v>10</v>
      </c>
      <c r="F14" s="3" t="s">
        <v>43</v>
      </c>
      <c r="G14" s="4">
        <v>42358</v>
      </c>
      <c r="H14" s="2" t="s">
        <v>18</v>
      </c>
      <c r="I14" s="12">
        <v>2015</v>
      </c>
    </row>
    <row r="15" spans="1:9" ht="31.5">
      <c r="A15" s="1">
        <v>11</v>
      </c>
      <c r="B15" s="2" t="s">
        <v>46</v>
      </c>
      <c r="C15" s="2" t="s">
        <v>9</v>
      </c>
      <c r="D15" s="16" t="s">
        <v>45</v>
      </c>
      <c r="E15" s="2" t="s">
        <v>10</v>
      </c>
      <c r="F15" s="3" t="s">
        <v>20</v>
      </c>
      <c r="G15" s="4">
        <v>42338</v>
      </c>
      <c r="H15" s="2" t="s">
        <v>17</v>
      </c>
      <c r="I15" s="12">
        <v>2015</v>
      </c>
    </row>
    <row r="16" spans="1:9" ht="45">
      <c r="A16" s="1">
        <v>12</v>
      </c>
      <c r="B16" s="2" t="s">
        <v>47</v>
      </c>
      <c r="C16" s="2" t="s">
        <v>9</v>
      </c>
      <c r="D16" s="16" t="s">
        <v>48</v>
      </c>
      <c r="E16" s="2" t="s">
        <v>13</v>
      </c>
      <c r="F16" s="3" t="s">
        <v>49</v>
      </c>
      <c r="G16" s="4">
        <v>42344</v>
      </c>
      <c r="H16" s="2" t="s">
        <v>25</v>
      </c>
      <c r="I16" s="12">
        <v>2015</v>
      </c>
    </row>
    <row r="17" spans="1:9" ht="31.5">
      <c r="A17" s="1">
        <v>13</v>
      </c>
      <c r="B17" s="2" t="s">
        <v>50</v>
      </c>
      <c r="C17" s="2" t="s">
        <v>9</v>
      </c>
      <c r="D17" s="16" t="s">
        <v>45</v>
      </c>
      <c r="E17" s="2"/>
      <c r="F17" s="3"/>
      <c r="G17" s="4"/>
      <c r="H17" s="2" t="s">
        <v>18</v>
      </c>
      <c r="I17" s="12">
        <v>2015</v>
      </c>
    </row>
    <row r="18" spans="1:9" ht="31.5">
      <c r="A18" s="1">
        <v>14</v>
      </c>
      <c r="B18" s="2" t="s">
        <v>55</v>
      </c>
      <c r="C18" s="2" t="s">
        <v>9</v>
      </c>
      <c r="D18" s="16" t="s">
        <v>51</v>
      </c>
      <c r="E18" s="2"/>
      <c r="F18" s="5"/>
      <c r="G18" s="5"/>
      <c r="H18" s="2" t="s">
        <v>18</v>
      </c>
      <c r="I18" s="12">
        <v>2015</v>
      </c>
    </row>
    <row r="19" spans="1:9" ht="31.5">
      <c r="A19" s="1">
        <v>15</v>
      </c>
      <c r="B19" s="1" t="s">
        <v>56</v>
      </c>
      <c r="C19" s="2" t="s">
        <v>9</v>
      </c>
      <c r="D19" s="16" t="s">
        <v>51</v>
      </c>
      <c r="G19" s="5"/>
      <c r="H19" s="1" t="s">
        <v>18</v>
      </c>
      <c r="I19" s="12">
        <v>2015</v>
      </c>
    </row>
    <row r="20" spans="1:9" ht="31.5">
      <c r="A20" s="1">
        <v>16</v>
      </c>
      <c r="B20" s="2" t="s">
        <v>57</v>
      </c>
      <c r="C20" s="2" t="s">
        <v>9</v>
      </c>
      <c r="D20" s="16" t="s">
        <v>51</v>
      </c>
      <c r="G20" s="5"/>
      <c r="H20" s="1" t="s">
        <v>18</v>
      </c>
      <c r="I20" s="12">
        <v>2015</v>
      </c>
    </row>
    <row r="21" spans="1:9" ht="45">
      <c r="A21" s="1">
        <v>17</v>
      </c>
      <c r="B21" s="2" t="s">
        <v>22</v>
      </c>
      <c r="C21" s="2" t="s">
        <v>9</v>
      </c>
      <c r="D21" s="16" t="s">
        <v>61</v>
      </c>
      <c r="E21" s="2" t="s">
        <v>13</v>
      </c>
      <c r="F21" s="2" t="s">
        <v>24</v>
      </c>
      <c r="G21" s="4">
        <v>42718</v>
      </c>
      <c r="H21" s="2" t="s">
        <v>25</v>
      </c>
      <c r="I21" s="12">
        <f>YEAR(G21)</f>
        <v>2016</v>
      </c>
    </row>
    <row r="22" spans="1:9" ht="45">
      <c r="A22" s="1">
        <v>18</v>
      </c>
      <c r="B22" s="2" t="s">
        <v>23</v>
      </c>
      <c r="C22" s="2" t="s">
        <v>9</v>
      </c>
      <c r="D22" s="16" t="s">
        <v>61</v>
      </c>
      <c r="E22" s="2"/>
      <c r="F22" s="3"/>
      <c r="G22" s="4"/>
      <c r="H22" s="2" t="s">
        <v>18</v>
      </c>
      <c r="I22" s="12">
        <v>2016</v>
      </c>
    </row>
    <row r="23" spans="1:9" ht="45">
      <c r="A23" s="1">
        <v>19</v>
      </c>
      <c r="B23" s="2" t="s">
        <v>35</v>
      </c>
      <c r="C23" s="2" t="s">
        <v>9</v>
      </c>
      <c r="D23" s="16" t="s">
        <v>62</v>
      </c>
      <c r="E23" s="2" t="s">
        <v>36</v>
      </c>
      <c r="F23" s="3"/>
      <c r="G23" s="4"/>
      <c r="H23" s="2" t="s">
        <v>18</v>
      </c>
      <c r="I23" s="12">
        <v>2016</v>
      </c>
    </row>
    <row r="24" spans="1:9" ht="31.5">
      <c r="A24" s="1">
        <v>20</v>
      </c>
      <c r="B24" s="1" t="s">
        <v>58</v>
      </c>
      <c r="C24" s="2" t="s">
        <v>9</v>
      </c>
      <c r="D24" s="16" t="s">
        <v>51</v>
      </c>
      <c r="E24" s="1" t="s">
        <v>13</v>
      </c>
      <c r="F24" s="1" t="s">
        <v>59</v>
      </c>
      <c r="G24" s="4">
        <v>42698</v>
      </c>
      <c r="H24" s="1" t="s">
        <v>18</v>
      </c>
      <c r="I24" s="12">
        <v>2016</v>
      </c>
    </row>
    <row r="25" spans="1:9" ht="45">
      <c r="A25" s="1">
        <v>21</v>
      </c>
      <c r="B25" s="2" t="s">
        <v>39</v>
      </c>
      <c r="C25" s="2" t="s">
        <v>9</v>
      </c>
      <c r="D25" s="16" t="s">
        <v>62</v>
      </c>
      <c r="E25" s="2"/>
      <c r="F25" s="3"/>
      <c r="G25" s="4"/>
      <c r="H25" s="2" t="s">
        <v>18</v>
      </c>
      <c r="I25" s="12">
        <v>2017</v>
      </c>
    </row>
    <row r="26" spans="1:9" ht="31.5">
      <c r="A26" s="1">
        <v>22</v>
      </c>
      <c r="B26" s="2" t="s">
        <v>44</v>
      </c>
      <c r="C26" s="2" t="s">
        <v>9</v>
      </c>
      <c r="D26" s="16" t="s">
        <v>51</v>
      </c>
      <c r="E26" s="2" t="s">
        <v>13</v>
      </c>
      <c r="F26" s="3" t="s">
        <v>52</v>
      </c>
      <c r="G26" s="4">
        <v>43082</v>
      </c>
      <c r="H26" s="2" t="s">
        <v>18</v>
      </c>
      <c r="I26" s="12">
        <v>2017</v>
      </c>
    </row>
    <row r="27" spans="1:9" ht="31.5">
      <c r="A27" s="1">
        <v>23</v>
      </c>
      <c r="B27" s="2" t="s">
        <v>53</v>
      </c>
      <c r="C27" s="2" t="s">
        <v>9</v>
      </c>
      <c r="D27" s="16" t="s">
        <v>51</v>
      </c>
      <c r="E27" s="2" t="s">
        <v>13</v>
      </c>
      <c r="F27" s="5" t="s">
        <v>54</v>
      </c>
      <c r="G27" s="5">
        <v>43095</v>
      </c>
      <c r="H27" s="2" t="s">
        <v>18</v>
      </c>
      <c r="I27" s="12">
        <v>2017</v>
      </c>
    </row>
    <row r="28" spans="1:9" ht="45">
      <c r="A28" s="1">
        <v>24</v>
      </c>
      <c r="B28" s="2" t="s">
        <v>12</v>
      </c>
      <c r="C28" s="2" t="s">
        <v>9</v>
      </c>
      <c r="D28" s="16" t="s">
        <v>61</v>
      </c>
      <c r="E28" s="2" t="s">
        <v>13</v>
      </c>
      <c r="F28" s="3" t="s">
        <v>14</v>
      </c>
      <c r="G28" s="4">
        <v>43264</v>
      </c>
      <c r="H28" s="2" t="s">
        <v>15</v>
      </c>
      <c r="I28" s="12">
        <f>YEAR(G28)</f>
        <v>2018</v>
      </c>
    </row>
    <row r="29" spans="1:9" ht="45">
      <c r="A29" s="1">
        <v>25</v>
      </c>
      <c r="B29" s="2" t="s">
        <v>37</v>
      </c>
      <c r="C29" s="2" t="s">
        <v>9</v>
      </c>
      <c r="D29" s="16" t="s">
        <v>62</v>
      </c>
      <c r="E29" s="2"/>
      <c r="F29" s="3"/>
      <c r="G29" s="4"/>
      <c r="H29" s="2" t="s">
        <v>38</v>
      </c>
      <c r="I29" s="12">
        <v>2018</v>
      </c>
    </row>
  </sheetData>
  <sortState ref="A5:I29">
    <sortCondition ref="I5:I29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2014-05-02T09:49:43Z</dcterms:modified>
</cp:coreProperties>
</file>